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comments1.xml><?xml version="1.0" encoding="utf-8"?>
<comments xmlns="http://schemas.openxmlformats.org/spreadsheetml/2006/main">
  <authors>
    <author>Diego</author>
  </authors>
  <commentList>
    <comment ref="J8" authorId="0">
      <text>
        <r>
          <rPr>
            <b/>
            <sz val="9"/>
            <color indexed="81"/>
            <rFont val="Tahoma"/>
            <charset val="1"/>
          </rPr>
          <t>Diego:</t>
        </r>
        <r>
          <rPr>
            <sz val="9"/>
            <color indexed="81"/>
            <rFont val="Tahoma"/>
            <charset val="1"/>
          </rPr>
          <t xml:space="preserve">
ML (SUCS)
A-7-5 (AASHTO)
</t>
        </r>
      </text>
    </comment>
    <comment ref="J9" authorId="0">
      <text>
        <r>
          <rPr>
            <b/>
            <sz val="9"/>
            <color indexed="81"/>
            <rFont val="Tahoma"/>
            <charset val="1"/>
          </rPr>
          <t>Diego:</t>
        </r>
        <r>
          <rPr>
            <sz val="9"/>
            <color indexed="81"/>
            <rFont val="Tahoma"/>
            <charset val="1"/>
          </rPr>
          <t xml:space="preserve">
MH (SUCS)
A-7-5 (AASHTO)
</t>
        </r>
      </text>
    </comment>
  </commentList>
</comments>
</file>

<file path=xl/sharedStrings.xml><?xml version="1.0" encoding="utf-8"?>
<sst xmlns="http://schemas.openxmlformats.org/spreadsheetml/2006/main" count="52" uniqueCount="47">
  <si>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</si>
  <si>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</si>
  <si>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</si>
  <si>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</si>
  <si>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</si>
  <si>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</si>
  <si>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</si>
  <si>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</si>
  <si>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</si>
  <si>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</si>
  <si>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</si>
  <si>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</si>
  <si>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</si>
  <si>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</si>
  <si>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</si>
  <si>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</si>
  <si>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</si>
  <si>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</si>
  <si>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</si>
  <si>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</si>
  <si>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</si>
  <si>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</si>
  <si>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</si>
  <si>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</si>
  <si>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</si>
  <si>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</si>
  <si>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</si>
  <si>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</si>
  <si>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</si>
  <si>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</si>
  <si>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</si>
  <si>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</si>
  <si>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</si>
  <si>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</si>
  <si>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</si>
  <si>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</si>
  <si>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</si>
  <si>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</si>
  <si>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</si>
  <si>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TR 303</t>
  </si>
  <si>
    <t>0.8….1.1</t>
  </si>
  <si>
    <t>ML</t>
  </si>
  <si>
    <t>3.5….4.0</t>
  </si>
  <si>
    <t>MH</t>
  </si>
  <si>
    <t>Stage 2</t>
  </si>
  <si>
    <t>12+500 +4,0</t>
  </si>
  <si>
    <t>KM 12+400 … 13+500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</si>
</sst>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9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4" fontId="2" fillId="4" borderId="37" xfId="0" applyNumberFormat="1" applyFont="1" applyFill="1" applyBorder="1"/>
    <xf numFmtId="0" fontId="8" fillId="0" borderId="4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7"/>
          <c:y val="0.11622250473064884"/>
          <c:w val="0.84595069238393439"/>
          <c:h val="0.62271643842489055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99</c:v>
                </c:pt>
                <c:pt idx="7">
                  <c:v>97</c:v>
                </c:pt>
                <c:pt idx="8">
                  <c:v>83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96</c:v>
                </c:pt>
                <c:pt idx="7">
                  <c:v>88</c:v>
                </c:pt>
                <c:pt idx="8">
                  <c:v>73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039744"/>
        <c:axId val="107046016"/>
      </c:scatterChart>
      <c:valAx>
        <c:axId val="107039744"/>
        <c:scaling>
          <c:logBase val="10"/>
          <c:orientation val="minMax"/>
          <c:max val="101"/>
          <c:min val="2.0000000000000009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07046016"/>
        <c:crosses val="autoZero"/>
        <c:crossBetween val="midCat"/>
        <c:majorUnit val="10"/>
        <c:minorUnit val="10"/>
      </c:valAx>
      <c:valAx>
        <c:axId val="10704601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07039744"/>
        <c:crossesAt val="1.0000000000000002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34"/>
          <c:w val="0.67101498076783284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11" r="0.75000000000000011" t="1" header="0.49212598450000006" footer="0.49212598450000006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9"/>
  <sheetViews>
    <sheetView tabSelected="1" topLeftCell="F1" zoomScale="110" zoomScaleNormal="110" zoomScaleSheetLayoutView="100" workbookViewId="0">
      <selection activeCell="M5" sqref="M5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6" t="s">
        <v>29</v>
      </c>
      <c r="U2" s="67" t="s">
        <v>34</v>
      </c>
    </row>
    <row r="3" spans="1:21" ht="15.75" x14ac:dyDescent="0.25">
      <c r="H3" s="50"/>
      <c r="I3" s="51" t="s">
        <v>4</v>
      </c>
      <c r="J3" s="90" t="s">
        <v>46</v>
      </c>
      <c r="K3" s="90"/>
      <c r="L3" s="51" t="s">
        <v>17</v>
      </c>
      <c r="M3" s="52" t="s">
        <v>44</v>
      </c>
      <c r="N3" s="52"/>
      <c r="O3" s="52"/>
      <c r="P3" s="51" t="s">
        <v>2</v>
      </c>
      <c r="Q3" s="89">
        <v>42888</v>
      </c>
      <c r="R3" s="53"/>
      <c r="T3" s="68" t="s">
        <v>30</v>
      </c>
      <c r="U3" s="64" t="s">
        <v>35</v>
      </c>
    </row>
    <row r="4" spans="1:21" x14ac:dyDescent="0.25">
      <c r="H4" s="54"/>
      <c r="I4" s="55" t="s">
        <v>5</v>
      </c>
      <c r="J4" s="56" t="s">
        <v>39</v>
      </c>
      <c r="K4" s="57"/>
      <c r="L4" s="57"/>
      <c r="M4" s="75"/>
      <c r="N4" s="75"/>
      <c r="O4" s="75"/>
      <c r="P4" s="55" t="s">
        <v>3</v>
      </c>
      <c r="Q4" s="56"/>
      <c r="R4" s="58"/>
      <c r="T4" s="69" t="s">
        <v>31</v>
      </c>
      <c r="U4" s="64" t="s">
        <v>36</v>
      </c>
    </row>
    <row r="5" spans="1:21" x14ac:dyDescent="0.25">
      <c r="H5" s="54"/>
      <c r="I5" s="55" t="s">
        <v>6</v>
      </c>
      <c r="J5" s="56" t="s">
        <v>45</v>
      </c>
      <c r="K5" s="57"/>
      <c r="L5" s="57"/>
      <c r="M5" s="57"/>
      <c r="N5" s="57"/>
      <c r="O5" s="57"/>
      <c r="P5" s="57"/>
      <c r="Q5" s="57"/>
      <c r="R5" s="58"/>
      <c r="T5" s="69" t="s">
        <v>32</v>
      </c>
      <c r="U5" s="64" t="s">
        <v>37</v>
      </c>
    </row>
    <row r="6" spans="1:21" ht="15.75" thickBot="1" x14ac:dyDescent="0.3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33</v>
      </c>
      <c r="U6" s="65" t="s">
        <v>38</v>
      </c>
    </row>
    <row r="7" spans="1:21" ht="51.75" x14ac:dyDescent="0.25">
      <c r="B7" s="5" t="s">
        <v>1</v>
      </c>
      <c r="H7" s="54"/>
      <c r="I7" s="35"/>
      <c r="J7" s="71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0" t="s">
        <v>16</v>
      </c>
      <c r="P7" s="81"/>
      <c r="Q7" s="81"/>
      <c r="R7" s="82"/>
    </row>
    <row r="8" spans="1:21" ht="15" customHeight="1" x14ac:dyDescent="0.25">
      <c r="B8" s="1" t="s">
        <v>15</v>
      </c>
      <c r="H8" s="54"/>
      <c r="I8" s="36" t="str">
        <f>+B11</f>
        <v>Sample 1</v>
      </c>
      <c r="J8" s="72" t="s">
        <v>41</v>
      </c>
      <c r="K8" s="44" t="str">
        <f>+B13</f>
        <v>0.8….1.1</v>
      </c>
      <c r="L8" s="44">
        <v>29</v>
      </c>
      <c r="M8" s="45">
        <v>48</v>
      </c>
      <c r="N8" s="44">
        <v>30</v>
      </c>
      <c r="O8" s="83"/>
      <c r="P8" s="84"/>
      <c r="Q8" s="84"/>
      <c r="R8" s="85"/>
    </row>
    <row r="9" spans="1:21" ht="15" customHeight="1" x14ac:dyDescent="0.25">
      <c r="B9" s="2" t="s">
        <v>8</v>
      </c>
      <c r="C9" s="3"/>
      <c r="D9" s="4"/>
      <c r="E9" s="4"/>
      <c r="H9" s="54"/>
      <c r="I9" s="37" t="str">
        <f>+C11</f>
        <v>Sample 2</v>
      </c>
      <c r="J9" s="72" t="s">
        <v>43</v>
      </c>
      <c r="K9" s="46" t="str">
        <f>+C13</f>
        <v>3.5….4.0</v>
      </c>
      <c r="L9" s="46">
        <v>28</v>
      </c>
      <c r="M9" s="47">
        <v>52</v>
      </c>
      <c r="N9" s="46">
        <v>31</v>
      </c>
      <c r="O9" s="86"/>
      <c r="P9" s="87"/>
      <c r="Q9" s="87"/>
      <c r="R9" s="88"/>
    </row>
    <row r="10" spans="1:21" ht="15" customHeight="1" x14ac:dyDescent="0.25">
      <c r="A10" s="5"/>
      <c r="B10" s="39" t="s">
        <v>20</v>
      </c>
      <c r="C10" s="40"/>
      <c r="D10" s="41"/>
      <c r="H10" s="54"/>
      <c r="I10" s="37" t="str">
        <f>+D11</f>
        <v>Sample 3</v>
      </c>
      <c r="J10" s="73"/>
      <c r="K10" s="46">
        <f>+D13</f>
        <v>0</v>
      </c>
      <c r="L10" s="46"/>
      <c r="M10" s="47"/>
      <c r="N10" s="46"/>
      <c r="O10" s="86"/>
      <c r="P10" s="87"/>
      <c r="Q10" s="87"/>
      <c r="R10" s="88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/>
      <c r="K11" s="46">
        <f>+E13</f>
        <v>0</v>
      </c>
      <c r="L11" s="46"/>
      <c r="M11" s="47"/>
      <c r="N11" s="46"/>
      <c r="O11" s="86"/>
      <c r="P11" s="87"/>
      <c r="Q11" s="87"/>
      <c r="R11" s="88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4"/>
      <c r="I12" s="38" t="str">
        <f>+F11</f>
        <v>Sample 5</v>
      </c>
      <c r="J12" s="74"/>
      <c r="K12" s="48">
        <f>+F13</f>
        <v>0</v>
      </c>
      <c r="L12" s="48"/>
      <c r="M12" s="49"/>
      <c r="N12" s="48"/>
      <c r="O12" s="77"/>
      <c r="P12" s="78"/>
      <c r="Q12" s="78"/>
      <c r="R12" s="79"/>
    </row>
    <row r="13" spans="1:21" ht="15.75" thickBot="1" x14ac:dyDescent="0.3">
      <c r="A13" s="10" t="s">
        <v>0</v>
      </c>
      <c r="B13" s="19" t="s">
        <v>40</v>
      </c>
      <c r="C13" s="19" t="s">
        <v>42</v>
      </c>
      <c r="D13" s="19"/>
      <c r="E13" s="19"/>
      <c r="F13" s="19"/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 x14ac:dyDescent="0.25">
      <c r="A19" s="24">
        <v>4.76</v>
      </c>
      <c r="B19" s="25">
        <v>100</v>
      </c>
      <c r="C19" s="26">
        <v>100</v>
      </c>
      <c r="D19" s="26"/>
      <c r="E19" s="26"/>
      <c r="F19" s="27"/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 x14ac:dyDescent="0.25">
      <c r="A20" s="24">
        <v>2</v>
      </c>
      <c r="B20" s="25">
        <v>99</v>
      </c>
      <c r="C20" s="26">
        <v>96</v>
      </c>
      <c r="D20" s="26"/>
      <c r="E20" s="26"/>
      <c r="F20" s="27"/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 x14ac:dyDescent="0.25">
      <c r="A21" s="24">
        <v>0.42499999999999999</v>
      </c>
      <c r="B21" s="25">
        <v>97</v>
      </c>
      <c r="C21" s="26">
        <v>88</v>
      </c>
      <c r="D21" s="26"/>
      <c r="E21" s="26"/>
      <c r="F21" s="27"/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x14ac:dyDescent="0.25">
      <c r="A22" s="28">
        <v>7.3999999999999996E-2</v>
      </c>
      <c r="B22" s="25">
        <v>83</v>
      </c>
      <c r="C22" s="26">
        <v>73</v>
      </c>
      <c r="D22" s="26"/>
      <c r="E22" s="26"/>
      <c r="F22" s="27"/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 x14ac:dyDescent="0.25">
      <c r="A23" s="28"/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 x14ac:dyDescent="0.25">
      <c r="A24" s="28"/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28"/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 x14ac:dyDescent="0.25">
      <c r="A26" s="28"/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 x14ac:dyDescent="0.25">
      <c r="A27" s="29"/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 x14ac:dyDescent="0.25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 x14ac:dyDescent="0.25">
      <c r="A30" s="1" t="s">
        <v>24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7">
    <mergeCell ref="J3:K3"/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2017-06-23T19:00:09Z</dcterms:modified>
</cp:coreProperties>
</file>